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1'!$A$2:$M$8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1'!$A$1:$N$5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5" i="2" l="1"/>
  <c r="M3" i="2" l="1"/>
  <c r="M4" i="2"/>
  <c r="L3" i="2"/>
  <c r="L4" i="2"/>
  <c r="M5" i="2" l="1"/>
</calcChain>
</file>

<file path=xl/sharedStrings.xml><?xml version="1.0" encoding="utf-8"?>
<sst xmlns="http://schemas.openxmlformats.org/spreadsheetml/2006/main" count="22" uniqueCount="19">
  <si>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</si>
  <si>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</si>
  <si>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</si>
  <si>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</si>
  <si>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</si>
  <si>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</si>
  <si>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</si>
  <si>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</si>
  <si>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</si>
  <si>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Т</t>
  </si>
  <si>
    <t>Масло МТ-16П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</si>
  <si>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</si>
  <si>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</si>
  <si>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</si>
  <si>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</si>
  <si>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</si>
  <si>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№4 - Масло МТ-16П</t>
  </si>
  <si>
    <t>Итого:</t>
  </si>
  <si>
    <t>категория запаса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</si>
</sst>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F11" sqref="F11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8.7109375" style="5" customWidth="1"/>
    <col min="15" max="16384" width="9.140625" style="5"/>
  </cols>
  <sheetData>
    <row r="1" spans="1:14" ht="30" customHeight="1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4" ht="51" customHeight="1" x14ac:dyDescent="0.25">
      <c r="A2" s="4" t="s">
        <v>6</v>
      </c>
      <c r="B2" s="4" t="s">
        <v>18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25.5" customHeight="1" x14ac:dyDescent="0.25">
      <c r="A3" s="7">
        <v>1</v>
      </c>
      <c r="B3" s="7" t="s">
        <v>11</v>
      </c>
      <c r="C3" s="7">
        <v>78050762</v>
      </c>
      <c r="D3" s="7">
        <v>1339</v>
      </c>
      <c r="E3" s="8" t="s">
        <v>10</v>
      </c>
      <c r="F3" s="7">
        <v>2000078243</v>
      </c>
      <c r="G3" s="9">
        <v>2.1000000000000001E-2</v>
      </c>
      <c r="H3" s="10" t="s">
        <v>9</v>
      </c>
      <c r="I3" s="11">
        <v>43192</v>
      </c>
      <c r="J3" s="7">
        <v>2112</v>
      </c>
      <c r="K3" s="12">
        <v>145778</v>
      </c>
      <c r="L3" s="12">
        <f>K3*G3</f>
        <v>3061.3380000000002</v>
      </c>
      <c r="M3" s="12">
        <f>K3*G3*1.2</f>
        <v>3673.6056000000003</v>
      </c>
      <c r="N3" s="16"/>
    </row>
    <row r="4" spans="1:14" s="6" customFormat="1" ht="33.75" customHeight="1" x14ac:dyDescent="0.25">
      <c r="A4" s="7">
        <v>2</v>
      </c>
      <c r="B4" s="7" t="s">
        <v>11</v>
      </c>
      <c r="C4" s="7">
        <v>78050762</v>
      </c>
      <c r="D4" s="7">
        <v>1339</v>
      </c>
      <c r="E4" s="8" t="s">
        <v>10</v>
      </c>
      <c r="F4" s="7">
        <v>2000078244</v>
      </c>
      <c r="G4" s="9">
        <v>0.20100000000000001</v>
      </c>
      <c r="H4" s="10" t="s">
        <v>9</v>
      </c>
      <c r="I4" s="11">
        <v>43192</v>
      </c>
      <c r="J4" s="7">
        <v>2112</v>
      </c>
      <c r="K4" s="12">
        <v>145778</v>
      </c>
      <c r="L4" s="12">
        <f>K4*G4</f>
        <v>29301.378000000001</v>
      </c>
      <c r="M4" s="12">
        <f>K4*G4*1.2</f>
        <v>35161.653599999998</v>
      </c>
      <c r="N4" s="16"/>
    </row>
    <row r="5" spans="1:14" ht="24.75" customHeight="1" x14ac:dyDescent="0.25">
      <c r="A5" s="19" t="s">
        <v>17</v>
      </c>
      <c r="B5" s="20"/>
      <c r="C5" s="20"/>
      <c r="D5" s="20"/>
      <c r="E5" s="20"/>
      <c r="F5" s="21"/>
      <c r="G5" s="17">
        <f>SUM(G3:G4)</f>
        <v>0.222</v>
      </c>
      <c r="L5" s="14"/>
      <c r="M5" s="15">
        <f>SUM(M3:M4)</f>
        <v>38835.2592</v>
      </c>
    </row>
    <row r="6" spans="1:14" x14ac:dyDescent="0.25">
      <c r="K6" s="13"/>
    </row>
    <row r="7" spans="1:14" x14ac:dyDescent="0.25">
      <c r="I7" s="13"/>
      <c r="J7" s="13"/>
      <c r="K7" s="13"/>
    </row>
    <row r="8" spans="1:14" x14ac:dyDescent="0.25">
      <c r="I8" s="13"/>
      <c r="J8" s="13"/>
      <c r="K8" s="13"/>
    </row>
  </sheetData>
  <autoFilter ref="A2:M8"/>
  <mergeCells count="2">
    <mergeCell ref="A1:M1"/>
    <mergeCell ref="A5:F5"/>
  </mergeCells>
  <pageMargins left="0.31496062992125984" right="0.31496062992125984" top="0.35433070866141736" bottom="0.35433070866141736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2021-03-26T06:46:34Z</dcterms:modified>
</cp:coreProperties>
</file>